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9D-REF" sheetId="2" r:id="rId2"/>
    <sheet name="09D-140-1" sheetId="3" r:id="rId3"/>
  </sheets>
  <calcPr calcId="145621"/>
</workbook>
</file>

<file path=xl/calcChain.xml><?xml version="1.0" encoding="utf-8"?>
<calcChain xmlns="http://schemas.openxmlformats.org/spreadsheetml/2006/main">
  <c r="J20" i="3" l="1"/>
  <c r="J20" i="2"/>
  <c r="E70" i="3" l="1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J14" i="3" s="1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0" i="3" s="1"/>
  <c r="J16" i="3" l="1"/>
  <c r="J18" i="3"/>
  <c r="J17" i="3"/>
  <c r="J19" i="3"/>
  <c r="F71" i="3"/>
  <c r="E71" i="3"/>
  <c r="F20" i="2"/>
  <c r="E73" i="3" l="1"/>
  <c r="K21" i="3" s="1"/>
  <c r="E9" i="2"/>
  <c r="J10" i="2" s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J19" i="2" s="1"/>
  <c r="E19" i="2"/>
  <c r="E18" i="2"/>
  <c r="F16" i="2"/>
  <c r="F17" i="2"/>
  <c r="F15" i="2"/>
  <c r="F13" i="2"/>
  <c r="E14" i="2"/>
  <c r="E11" i="2"/>
  <c r="J21" i="3" l="1"/>
  <c r="J12" i="3"/>
  <c r="J16" i="2"/>
  <c r="J14" i="2"/>
  <c r="J18" i="2"/>
  <c r="J17" i="2"/>
  <c r="E10" i="2"/>
  <c r="J11" i="2" s="1"/>
  <c r="F71" i="2"/>
  <c r="J22" i="3" l="1"/>
  <c r="L12" i="3"/>
  <c r="E71" i="2"/>
  <c r="L21" i="3" l="1"/>
  <c r="L17" i="3"/>
  <c r="L18" i="3"/>
  <c r="L19" i="3"/>
  <c r="L14" i="3"/>
  <c r="L13" i="3"/>
  <c r="L11" i="3"/>
  <c r="L20" i="3"/>
  <c r="L10" i="3"/>
  <c r="L16" i="3"/>
  <c r="L15" i="3"/>
  <c r="E73" i="2"/>
  <c r="K21" i="2" s="1"/>
  <c r="L22" i="3" l="1"/>
  <c r="J21" i="2"/>
  <c r="J12" i="2"/>
  <c r="J22" i="2" l="1"/>
  <c r="L12" i="2"/>
  <c r="L21" i="2"/>
  <c r="L20" i="2" l="1"/>
  <c r="L13" i="2"/>
  <c r="L15" i="2"/>
  <c r="L19" i="2"/>
  <c r="L10" i="2"/>
  <c r="L18" i="2"/>
  <c r="L17" i="2"/>
  <c r="L14" i="2"/>
  <c r="L16" i="2"/>
  <c r="L11" i="2"/>
  <c r="L22" i="2" l="1"/>
</calcChain>
</file>

<file path=xl/sharedStrings.xml><?xml version="1.0" encoding="utf-8"?>
<sst xmlns="http://schemas.openxmlformats.org/spreadsheetml/2006/main" count="425" uniqueCount="108">
  <si>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</si>
  <si>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</si>
  <si>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</si>
  <si>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</si>
  <si>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</si>
  <si>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</si>
  <si>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</si>
  <si>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</si>
  <si>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</si>
  <si>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</si>
  <si>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</si>
  <si>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</si>
  <si>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</si>
  <si>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</si>
  <si>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</si>
  <si>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</si>
  <si>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</si>
  <si>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</si>
  <si>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</si>
  <si>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</si>
  <si>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</si>
  <si>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</si>
  <si>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</si>
  <si>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</si>
  <si>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</si>
  <si>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</si>
  <si>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</si>
  <si>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</si>
  <si>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</si>
  <si>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</si>
  <si>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</si>
  <si>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</si>
  <si>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</si>
  <si>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</si>
  <si>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</si>
  <si>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</si>
  <si>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</si>
  <si>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</si>
  <si>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</si>
  <si>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</si>
  <si>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</si>
  <si>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</si>
  <si>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</si>
  <si>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</si>
  <si>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</si>
  <si>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</si>
  <si>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</si>
  <si>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</si>
  <si>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</si>
  <si>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</si>
  <si>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</si>
  <si>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</si>
  <si>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</si>
  <si>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</si>
  <si>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</si>
  <si>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</si>
  <si>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</si>
  <si>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</si>
  <si>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</si>
  <si>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</si>
  <si>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</si>
  <si>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</si>
  <si>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</si>
  <si>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</si>
  <si>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</si>
  <si>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</si>
  <si>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</si>
  <si>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</si>
  <si>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</si>
  <si>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</si>
  <si>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</si>
  <si>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</si>
  <si>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</si>
  <si>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</si>
  <si>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</si>
  <si>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</si>
  <si>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</si>
  <si>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</si>
  <si>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</si>
  <si>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</si>
  <si>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</si>
  <si>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</si>
  <si>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</si>
  <si>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</si>
  <si>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</si>
  <si>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</si>
  <si>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</si>
  <si>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</si>
  <si>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</si>
  <si>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</si>
  <si>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</si>
  <si>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 xml:space="preserve">dĺžka úseku 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</si>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</sst>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49" zoomScaleNormal="100" workbookViewId="0">
      <selection activeCell="E73" sqref="E73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2.62</v>
      </c>
      <c r="E9" s="32">
        <f>D9*Zdroj!D9</f>
        <v>707.4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2.62</v>
      </c>
      <c r="E10" s="32">
        <f>D10*Zdroj!D10</f>
        <v>209.60000000000002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3874.2</v>
      </c>
      <c r="K10" s="42"/>
      <c r="L10" s="43">
        <f>J10/$J$22</f>
        <v>0.11972823690723838</v>
      </c>
    </row>
    <row r="11" spans="2:12" x14ac:dyDescent="0.25">
      <c r="B11" s="20" t="s">
        <v>6</v>
      </c>
      <c r="C11" s="21" t="s">
        <v>4</v>
      </c>
      <c r="D11" s="22">
        <v>2.62</v>
      </c>
      <c r="E11" s="32">
        <f>D11*Zdroj!D11</f>
        <v>1624.4</v>
      </c>
      <c r="F11" s="33"/>
      <c r="G11" s="23"/>
      <c r="H11" s="23">
        <v>22</v>
      </c>
      <c r="I11" s="40" t="s">
        <v>96</v>
      </c>
      <c r="J11" s="41">
        <f>SUM(E10:F10,E19:F19,E20:F20)</f>
        <v>1909.05</v>
      </c>
      <c r="K11" s="42"/>
      <c r="L11" s="43">
        <f t="shared" ref="L11:L21" si="0">J11/$J$22</f>
        <v>5.8997261542450948E-2</v>
      </c>
    </row>
    <row r="12" spans="2:12" x14ac:dyDescent="0.25">
      <c r="B12" s="20" t="s">
        <v>7</v>
      </c>
      <c r="C12" s="21" t="s">
        <v>4</v>
      </c>
      <c r="D12" s="22">
        <v>5.6150000000000002</v>
      </c>
      <c r="E12" s="33"/>
      <c r="F12" s="32">
        <f>D12*Zdroj!E12</f>
        <v>1796.8000000000002</v>
      </c>
      <c r="G12" s="23"/>
      <c r="H12" s="23">
        <v>39</v>
      </c>
      <c r="I12" s="40" t="s">
        <v>97</v>
      </c>
      <c r="J12" s="41">
        <f>K21</f>
        <v>18.233333333333576</v>
      </c>
      <c r="K12" s="44"/>
      <c r="L12" s="43">
        <f t="shared" si="0"/>
        <v>5.6348274558412289E-4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2.62</v>
      </c>
      <c r="E14" s="32">
        <f>D14*Zdroj!D14</f>
        <v>366.8</v>
      </c>
      <c r="F14" s="33"/>
      <c r="G14" s="23"/>
      <c r="H14" s="23" t="s">
        <v>99</v>
      </c>
      <c r="I14" s="40" t="s">
        <v>100</v>
      </c>
      <c r="J14" s="37">
        <f>SUM(E43:F43,E44:F44)</f>
        <v>3125.5</v>
      </c>
      <c r="K14" s="46"/>
      <c r="L14" s="43">
        <f t="shared" si="0"/>
        <v>9.6590419816626291E-2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101</v>
      </c>
      <c r="I15" s="40" t="s">
        <v>102</v>
      </c>
      <c r="J15" s="37">
        <f>SUM(E45:F45,E46:F46,E47:F47,E48:F48)</f>
        <v>8478.25</v>
      </c>
      <c r="K15" s="46"/>
      <c r="L15" s="43">
        <f t="shared" si="0"/>
        <v>0.26201175069918792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3484.25</v>
      </c>
      <c r="K16" s="46"/>
      <c r="L16" s="43">
        <f t="shared" si="0"/>
        <v>0.10767722612256604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1229.8000000000002</v>
      </c>
      <c r="K17" s="42"/>
      <c r="L17" s="43">
        <f t="shared" si="0"/>
        <v>3.8005726536709979E-2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3421.2000000000003</v>
      </c>
      <c r="K18" s="42"/>
      <c r="L18" s="43">
        <f t="shared" si="0"/>
        <v>0.10572872957179393</v>
      </c>
    </row>
    <row r="19" spans="2:12" ht="30" x14ac:dyDescent="0.25">
      <c r="B19" s="20" t="s">
        <v>68</v>
      </c>
      <c r="C19" s="21" t="s">
        <v>4</v>
      </c>
      <c r="D19" s="22">
        <v>2.62</v>
      </c>
      <c r="E19" s="32">
        <f>D19*Zdroj!D19</f>
        <v>183.4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2734.5000000000005</v>
      </c>
      <c r="K19" s="42"/>
      <c r="L19" s="43">
        <f t="shared" si="0"/>
        <v>8.450695984276585E-2</v>
      </c>
    </row>
    <row r="20" spans="2:12" ht="30" x14ac:dyDescent="0.25">
      <c r="B20" s="20" t="s">
        <v>65</v>
      </c>
      <c r="C20" s="21" t="s">
        <v>4</v>
      </c>
      <c r="D20" s="22">
        <v>5.6150000000000002</v>
      </c>
      <c r="E20" s="33"/>
      <c r="F20" s="32">
        <f>D20*Zdroj!E20</f>
        <v>1516.05</v>
      </c>
      <c r="H20" s="23">
        <v>37</v>
      </c>
      <c r="I20" s="40" t="s">
        <v>106</v>
      </c>
      <c r="J20" s="41">
        <f>SUM(H20:I20,E72:F72)</f>
        <v>4046.8315556000052</v>
      </c>
      <c r="K20" s="42"/>
      <c r="L20" s="43">
        <f t="shared" si="0"/>
        <v>0.12506324072390829</v>
      </c>
    </row>
    <row r="21" spans="2:12" x14ac:dyDescent="0.25">
      <c r="B21" s="20" t="s">
        <v>15</v>
      </c>
      <c r="C21" s="21" t="s">
        <v>4</v>
      </c>
      <c r="D21" s="22">
        <v>2.62</v>
      </c>
      <c r="E21" s="32">
        <f>D21*Zdroj!D21</f>
        <v>39.300000000000004</v>
      </c>
      <c r="F21" s="33"/>
      <c r="G21" s="23"/>
      <c r="H21" s="23">
        <v>39</v>
      </c>
      <c r="I21" s="40" t="s">
        <v>97</v>
      </c>
      <c r="J21" s="41">
        <f>K21*2</f>
        <v>36.466666666667152</v>
      </c>
      <c r="K21" s="47">
        <f>(E73-SUM(J14:J20,J10:J11))/3</f>
        <v>18.233333333333576</v>
      </c>
      <c r="L21" s="43">
        <f t="shared" si="0"/>
        <v>1.1269654911682458E-3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32358.281555600006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5.6150000000000002</v>
      </c>
      <c r="E24" s="33"/>
      <c r="F24" s="32">
        <f>D24*Zdroj!E25</f>
        <v>2695.2000000000003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2.62</v>
      </c>
      <c r="E30" s="32">
        <f>D30*Zdroj!D30</f>
        <v>91.7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5.6150000000000002</v>
      </c>
      <c r="E31" s="33"/>
      <c r="F31" s="32">
        <f>D31*Zdroj!E30</f>
        <v>842.25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26</v>
      </c>
      <c r="E42" s="33"/>
      <c r="F42" s="32">
        <f>D42*Zdroj!E37</f>
        <v>114.4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2.62</v>
      </c>
      <c r="E43" s="32">
        <f>D43*Zdroj!D38</f>
        <v>1441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5.6150000000000002</v>
      </c>
      <c r="E44" s="33"/>
      <c r="F44" s="32">
        <f>D44*Zdroj!E39</f>
        <v>1684.5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2.62</v>
      </c>
      <c r="E45" s="32">
        <f>D45*Zdroj!D40</f>
        <v>2620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5.6150000000000002</v>
      </c>
      <c r="E46" s="33"/>
      <c r="F46" s="32">
        <f>D46*Zdroj!E41</f>
        <v>3930.5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2.62</v>
      </c>
      <c r="E47" s="32">
        <f>D47*Zdroj!D42</f>
        <v>524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5.6150000000000002</v>
      </c>
      <c r="E48" s="33"/>
      <c r="F48" s="32">
        <f>D48*Zdroj!E42</f>
        <v>1403.75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429</v>
      </c>
      <c r="E51" s="32">
        <f>D51*Zdroj!D44</f>
        <v>1115.4000000000001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10865</v>
      </c>
      <c r="F71" s="34">
        <f>SUM(F9:F70)</f>
        <v>17483.45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4009.8315556000052</v>
      </c>
      <c r="F72" s="35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32358.281555600006</v>
      </c>
      <c r="F73" s="55"/>
      <c r="I73" s="47"/>
    </row>
    <row r="74" spans="2:9" x14ac:dyDescent="0.25">
      <c r="B74" s="14" t="s">
        <v>91</v>
      </c>
      <c r="C74" s="14" t="s">
        <v>92</v>
      </c>
      <c r="D74" s="14">
        <v>3.7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2.605</v>
      </c>
      <c r="E9" s="32">
        <f>D9*Zdroj!D9</f>
        <v>703.35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2.605</v>
      </c>
      <c r="E10" s="32">
        <f>D10*Zdroj!D10</f>
        <v>208.4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3868.05</v>
      </c>
      <c r="K10" s="42"/>
      <c r="L10" s="43">
        <f>J10/$J$22</f>
        <v>0.11661302546944456</v>
      </c>
    </row>
    <row r="11" spans="2:12" x14ac:dyDescent="0.25">
      <c r="B11" s="20" t="s">
        <v>6</v>
      </c>
      <c r="C11" s="21" t="s">
        <v>4</v>
      </c>
      <c r="D11" s="22">
        <v>2.605</v>
      </c>
      <c r="E11" s="32">
        <f>D11*Zdroj!D11</f>
        <v>1615.1</v>
      </c>
      <c r="F11" s="33"/>
      <c r="G11" s="23"/>
      <c r="H11" s="23">
        <v>22</v>
      </c>
      <c r="I11" s="40" t="s">
        <v>96</v>
      </c>
      <c r="J11" s="41">
        <f>SUM(E10:F10,E19:F19,E20:F20)</f>
        <v>1906.8</v>
      </c>
      <c r="K11" s="42"/>
      <c r="L11" s="43">
        <f t="shared" ref="L11:L21" si="0">J11/$J$22</f>
        <v>5.7485740092588479E-2</v>
      </c>
    </row>
    <row r="12" spans="2:12" x14ac:dyDescent="0.25">
      <c r="B12" s="20" t="s">
        <v>7</v>
      </c>
      <c r="C12" s="21" t="s">
        <v>4</v>
      </c>
      <c r="D12" s="22">
        <v>2.605</v>
      </c>
      <c r="E12" s="33"/>
      <c r="F12" s="32">
        <f>D12*Zdroj!E12</f>
        <v>833.6</v>
      </c>
      <c r="G12" s="23"/>
      <c r="H12" s="23">
        <v>39</v>
      </c>
      <c r="I12" s="40" t="s">
        <v>97</v>
      </c>
      <c r="J12" s="41">
        <f>K21</f>
        <v>18.058333333331877</v>
      </c>
      <c r="K12" s="44"/>
      <c r="L12" s="43">
        <f t="shared" si="0"/>
        <v>5.4441821717287773E-4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2.605</v>
      </c>
      <c r="E14" s="32">
        <f>D14*Zdroj!D14</f>
        <v>364.7</v>
      </c>
      <c r="F14" s="33"/>
      <c r="G14" s="23"/>
      <c r="H14" s="23" t="s">
        <v>99</v>
      </c>
      <c r="I14" s="40" t="s">
        <v>100</v>
      </c>
      <c r="J14" s="37">
        <f>SUM(E43:F43,E44:F44)</f>
        <v>3117.25</v>
      </c>
      <c r="K14" s="46"/>
      <c r="L14" s="43">
        <f t="shared" si="0"/>
        <v>9.3978090677376461E-2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101</v>
      </c>
      <c r="I15" s="40" t="s">
        <v>102</v>
      </c>
      <c r="J15" s="37">
        <f>SUM(E45:F45,E46:F46,E47:F47,E48:F48)</f>
        <v>8463.25</v>
      </c>
      <c r="K15" s="46"/>
      <c r="L15" s="43">
        <f t="shared" si="0"/>
        <v>0.25514799131455818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3484.25</v>
      </c>
      <c r="K16" s="46"/>
      <c r="L16" s="43">
        <f t="shared" si="0"/>
        <v>0.10504231692762818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2945.8</v>
      </c>
      <c r="K17" s="42"/>
      <c r="L17" s="43">
        <f t="shared" si="0"/>
        <v>8.8809258005426453E-2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2448.6999999999998</v>
      </c>
      <c r="K18" s="42"/>
      <c r="L18" s="43">
        <f t="shared" si="0"/>
        <v>7.3822808771093665E-2</v>
      </c>
    </row>
    <row r="19" spans="2:12" ht="30" x14ac:dyDescent="0.25">
      <c r="B19" s="20" t="s">
        <v>68</v>
      </c>
      <c r="C19" s="21" t="s">
        <v>4</v>
      </c>
      <c r="D19" s="22">
        <v>2.605</v>
      </c>
      <c r="E19" s="32">
        <f>D19*Zdroj!D19</f>
        <v>182.35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2734.2750000000001</v>
      </c>
      <c r="K19" s="42"/>
      <c r="L19" s="43">
        <f t="shared" si="0"/>
        <v>8.2432254033806579E-2</v>
      </c>
    </row>
    <row r="20" spans="2:12" ht="30" x14ac:dyDescent="0.25">
      <c r="B20" s="20" t="s">
        <v>65</v>
      </c>
      <c r="C20" s="21" t="s">
        <v>4</v>
      </c>
      <c r="D20" s="22">
        <v>5.6150000000000002</v>
      </c>
      <c r="E20" s="33"/>
      <c r="F20" s="32">
        <f>D20*Zdroj!E20</f>
        <v>1516.05</v>
      </c>
      <c r="H20" s="23">
        <v>37</v>
      </c>
      <c r="I20" s="40" t="s">
        <v>106</v>
      </c>
      <c r="J20" s="41">
        <f>SUM(H20:I20,E72:F72)</f>
        <v>4147.4152284000083</v>
      </c>
      <c r="K20" s="42"/>
      <c r="L20" s="43">
        <f t="shared" si="0"/>
        <v>0.12503526005655882</v>
      </c>
    </row>
    <row r="21" spans="2:12" x14ac:dyDescent="0.25">
      <c r="B21" s="20" t="s">
        <v>15</v>
      </c>
      <c r="C21" s="21" t="s">
        <v>4</v>
      </c>
      <c r="D21" s="22">
        <v>2.605</v>
      </c>
      <c r="E21" s="32">
        <f>D21*Zdroj!D21</f>
        <v>39.075000000000003</v>
      </c>
      <c r="F21" s="33"/>
      <c r="G21" s="23"/>
      <c r="H21" s="23">
        <v>39</v>
      </c>
      <c r="I21" s="40" t="s">
        <v>97</v>
      </c>
      <c r="J21" s="41">
        <f>K21*2</f>
        <v>36.116666666663754</v>
      </c>
      <c r="K21" s="47">
        <f>(E73-SUM(J14:J20,J10:J11))/3</f>
        <v>18.058333333331877</v>
      </c>
      <c r="L21" s="43">
        <f t="shared" si="0"/>
        <v>1.0888364343457555E-3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33169.965228400004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5.6150000000000002</v>
      </c>
      <c r="E24" s="33"/>
      <c r="F24" s="32">
        <f>D24*Zdroj!E25</f>
        <v>2695.2000000000003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2.605</v>
      </c>
      <c r="E30" s="32">
        <f>D30*Zdroj!D30</f>
        <v>91.174999999999997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5.6150000000000002</v>
      </c>
      <c r="E31" s="33"/>
      <c r="F31" s="32">
        <f>D31*Zdroj!E30</f>
        <v>842.25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4000</v>
      </c>
      <c r="E32" s="32">
        <f>D32*Zdroj!D31</f>
        <v>1600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2000</v>
      </c>
      <c r="E33" s="33"/>
      <c r="F33" s="32">
        <f>D33*Zdroj!E31</f>
        <v>700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55</v>
      </c>
      <c r="E41" s="32">
        <f>D41*Zdroj!D37</f>
        <v>242.00000000000003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150</v>
      </c>
      <c r="E42" s="33"/>
      <c r="F42" s="32">
        <f>D42*Zdroj!E37</f>
        <v>660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2.605</v>
      </c>
      <c r="E43" s="32">
        <f>D43*Zdroj!D38</f>
        <v>1432.75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5.6150000000000002</v>
      </c>
      <c r="E44" s="33"/>
      <c r="F44" s="32">
        <f>D44*Zdroj!E39</f>
        <v>1684.5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2.605</v>
      </c>
      <c r="E45" s="32">
        <f>D45*Zdroj!D40</f>
        <v>2605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5.6150000000000002</v>
      </c>
      <c r="E46" s="33"/>
      <c r="F46" s="32">
        <f>D46*Zdroj!E41</f>
        <v>3930.5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2.62</v>
      </c>
      <c r="E47" s="32">
        <f>D47*Zdroj!D42</f>
        <v>524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5.6150000000000002</v>
      </c>
      <c r="E48" s="33"/>
      <c r="F48" s="32">
        <f>D48*Zdroj!E42</f>
        <v>1403.75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583</v>
      </c>
      <c r="E51" s="32">
        <f>D51*Zdroj!D44</f>
        <v>1515.8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440</v>
      </c>
      <c r="E53" s="32">
        <f>D53*Zdroj!D45</f>
        <v>528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11993.699999999999</v>
      </c>
      <c r="F71" s="34">
        <f>SUM(F9:F70)</f>
        <v>17065.849999999999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4110.4152284000083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33169.965228400004</v>
      </c>
      <c r="F73" s="55"/>
    </row>
    <row r="74" spans="2:9" x14ac:dyDescent="0.25">
      <c r="B74" s="14" t="s">
        <v>91</v>
      </c>
      <c r="C74" s="14" t="s">
        <v>92</v>
      </c>
      <c r="D74" s="14">
        <v>3.6829999999999998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09D-REF</vt:lpstr>
      <vt:lpstr>09D-140-1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2015-09-18T13:38:44Z</dcterms:modified>
</cp:coreProperties>
</file>